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2022-2024 MJCC ev 2022 Byujetayin hayt\2022-2024 MJCC ev 2022 byujetayin hayt nor naxadzernutyun\Cragrayin nor naxadzernutyunov\"/>
    </mc:Choice>
  </mc:AlternateContent>
  <bookViews>
    <workbookView xWindow="0" yWindow="0" windowWidth="2157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2'!#REF!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2'!#REF!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2'!#REF!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բացվածք)'!$A$1:$F$16</definedName>
  </definedNames>
  <calcPr calcId="162913"/>
</workbook>
</file>

<file path=xl/calcChain.xml><?xml version="1.0" encoding="utf-8"?>
<calcChain xmlns="http://schemas.openxmlformats.org/spreadsheetml/2006/main">
  <c r="F19" i="23" l="1"/>
  <c r="G19" i="23"/>
  <c r="H19" i="23"/>
  <c r="I19" i="23"/>
  <c r="I11" i="23" s="1"/>
  <c r="J19" i="23"/>
  <c r="J11" i="23" s="1"/>
  <c r="K19" i="23"/>
  <c r="K11" i="23" s="1"/>
  <c r="L19" i="23"/>
  <c r="F25" i="23"/>
  <c r="G25" i="23"/>
  <c r="H25" i="23"/>
  <c r="I25" i="23"/>
  <c r="J25" i="23"/>
  <c r="K25" i="23"/>
  <c r="L25" i="23"/>
  <c r="E25" i="23"/>
  <c r="E19" i="23"/>
  <c r="E11" i="23" s="1"/>
  <c r="D30" i="23"/>
  <c r="D28" i="23"/>
  <c r="D26" i="23"/>
  <c r="D24" i="23"/>
  <c r="D22" i="23"/>
  <c r="D20" i="23"/>
  <c r="F15" i="26"/>
  <c r="F13" i="26"/>
  <c r="L11" i="23" l="1"/>
  <c r="H11" i="23"/>
  <c r="G11" i="23"/>
  <c r="F11" i="23"/>
  <c r="F12" i="26"/>
</calcChain>
</file>

<file path=xl/sharedStrings.xml><?xml version="1.0" encoding="utf-8"?>
<sst xmlns="http://schemas.openxmlformats.org/spreadsheetml/2006/main" count="166" uniqueCount="105">
  <si>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</si>
  <si>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</si>
  <si>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</si>
  <si>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</si>
  <si>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</si>
  <si>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</si>
  <si>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</si>
  <si>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</si>
  <si>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</si>
  <si>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</si>
  <si>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</si>
  <si>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</si>
  <si>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</si>
  <si>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</si>
  <si>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</si>
  <si>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</si>
  <si>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</si>
  <si>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</si>
  <si>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¸³ï³Ï³Ý ¹»å³ñï³Ù»Ýï</t>
  </si>
  <si>
    <t>¸³ï³Ï³Ý Ñ³Ù³Ï³ñ·Ç ß»Ýù³ÛÇÝ å³ÛÙ³ÝÝ»ñÇ µ³ñ»É³íáõÙ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</si>
  <si>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</si>
  <si>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</si>
  <si>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</si>
  <si>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</si>
  <si>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</si>
  <si>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</si>
  <si>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2018Ã. ö³ëï³óÇ</t>
  </si>
  <si>
    <t>(Ñ³½. ¹ñ³Ù)</t>
  </si>
  <si>
    <t>2019Ã ëå³ëíáÕ</t>
  </si>
  <si>
    <t>2020Ã »é³ÙëÛ³Ï</t>
  </si>
  <si>
    <t>2020Ã ÏÇë³ÙÛ³Ï</t>
  </si>
  <si>
    <t>2020Ã ÇÝÝ ³ÙÇë</t>
  </si>
  <si>
    <t>2020Ã ï³ñÇ</t>
  </si>
  <si>
    <t xml:space="preserve">2021Ã </t>
  </si>
  <si>
    <t xml:space="preserve">2022Ã 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</si>
  <si>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</si>
  <si>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</si>
  <si>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</si>
  <si>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</si>
  <si>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</si>
  <si>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</si>
  <si>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ØÇçáó³éÙ³Ý ³Ýí³ÝáõÙÁ՝</t>
  </si>
  <si>
    <t>ØÇçáó³éÙ³Ý ÝÏ³ñ³·ñáõÃÛáõÝÁ՝</t>
  </si>
  <si>
    <t>ØÇçáó³éÙ³Ý ï»ë³ÏÁ՝</t>
  </si>
  <si>
    <t>ä»ï³Ï³Ý Ù³ñÙÝÇ ÏáÕÙÇó û·ï³·áñÍíáÕ áã ýÇÝ³Ýë³Ï³Ý ³ÏïÇíÝ»ñÇ Ñ»ï ·áñÍ³éÝáõÃÛáõÝÝ»ñ</t>
  </si>
  <si>
    <t>¸³ï³ñ³ÝÝ»ñÇ ß»Ýù»ñÇ í»ñ³Ï³éáõóáõÙ, Ýáñ ß»Ýù»ñÇ Ï³éáõóáõÙ ¨ Ý³Ë³·Í³Ý³Ë³Ñ³ßí³ÛÇÝ ÷³ëï³ÃÕÃ»ñÇ Ó»éù µ»ñáõÙ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</si>
  <si>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</si>
  <si>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</si>
  <si>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</si>
  <si>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</si>
  <si>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</si>
  <si>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</si>
  <si>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</si>
  <si>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</si>
  <si>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</si>
  <si>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</si>
  <si>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</si>
  <si>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</si>
  <si>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</si>
  <si>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</si>
  <si>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</si>
  <si>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</si>
  <si>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</si>
  <si>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</si>
  <si>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</si>
  <si>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</si>
  <si>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</si>
  <si>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</si>
  <si>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</si>
  <si>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ø³Ý³Ï³Ï³Ý</t>
  </si>
  <si>
    <t>ØÇçáó³éÙ³Ý íñ³ Ï³ï³ñíáÕ Í³ËëÁ (Ñ³½³ñ ¹ñ³Ù)</t>
  </si>
  <si>
    <t xml:space="preserve">´³óí³Í </t>
  </si>
  <si>
    <t>²ñ¹ÛáõÝùÇ ã³÷áñáßÇãÝ»ñ</t>
  </si>
  <si>
    <t>òáõó³ÝÇßÝ»ñ</t>
  </si>
  <si>
    <t>&lt;Èñ³óÝ»É ÙÇçáó³éÙ³Ý ³í³ñïÇ ï³ñ»ÃÇíÁ&gt;</t>
  </si>
  <si>
    <t>²ÏïÇíÝ û·ï³·áñÍáÕ Ï³½Ù³Ï»ñåáõÃÛ³Ý ³Ýí³ÝáõÙÁ՝</t>
  </si>
  <si>
    <t>Ä³ÙÏ»ï³ÛÝáõÃÛ³Ý</t>
  </si>
  <si>
    <t>Î³åÇï³É í»ñ³Ýáñá·Ù³Ý »ÝÃ³Ï³ Ù³Ï»ñ»ë, ù.Ù</t>
  </si>
  <si>
    <t>Ü³Ë³·Í³Ý³Ë³Ñ³ßí³ÛÇÝ ÷³ëï³ÃÕÃ»ñÇ ù³Ý³Ï, Ñ³ï</t>
  </si>
  <si>
    <t>ì³ñã³Ï³Ý ûµÛ»ÏïÝ»ñÇ í»ñ³Ýáñá·Ù³Ý í»ñçÝ³Å³ÙÏ»ï, ï³ñÇ</t>
  </si>
  <si>
    <t>2023Ã</t>
  </si>
  <si>
    <t>3.Î³åÇï³É µÝáõÛÃÇ ÑÇÙÝ³Ï³Ý ÙÇçáó³éáõÙÝ»ñÁª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</si>
  <si>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</si>
  <si>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Կապը ՄԱԿ-ի կայուն զարգացման նպատակների և ցուցանիշների հետ</t>
  </si>
  <si>
    <t xml:space="preserve">1. ÐÐ Ï³é³í³ñáõÃÛ³Ý Íñ³·Çñ. 
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2. Ð³Û³ëï³ÝÇ Ð³Ýñ³å»ïáõÃÛ³Ý Ñ³Ï³ÏáéáõåóÇáÝ é³½Ù³í³ñáõÃÛáõÝÁ ¨ ¹ñ³ Çñ³Ï³Ý³óÙ³Ý 2019-2022 Ãí³Ï³ÝÝ»ñÇ ÙÇçáó³éáõÙÝ»ñÇ Íñ³·ÇñÁ
Ð³Ï³ÏáéáõåóÇáÝ é³½Ù³í³ñáõÃÛ³Ý ÑÇÙÝ³Ï³Ý Ýå³ï³ÏÁ ÏáéáõåóÇ³ÛÇ ¹»Ù å³Ûù³ñÇ áÉáñïáõÙ ÐÐ Î³é³í³ñáõÃÛ³Ý Ñéã³Ï³Í Ñ³Û»ó³Ï³ñ·³ÛÇÝ Ï³ÝË³¹ñáõÛÃÝ»ñÇ áõ ëÏ½µáõÝùÝ»ñÇ Ñ»ï¨áÕ³Ï³Ý Ï»Ýë³·áñÍáõÙÝ ¿, ³Û¹ ÃíáõÙ՝ ÏáéáõåóÇ³Ý ÍÝáÕ å³ï×³éÝ»ñÇ í»ñÑ³ÝáõÙÁ ¨ ¹ñ³Ýó í»ñ³óáõÙÁ, ÏáéáõåóÇ³ÛÇ ÝÏ³ïÙ³Ùµ Ñ³ë³ñ³ÏáõÃÛ³Ý ¨ Ñ³Ýñ³ÛÇÝ Í³é³ÛáÕÝ»ñÇ ³ÝÑ³Ý¹áõñÅáÕ³Ï³Ý í»ñ³µ»ñÙáõÝùÇ ë»ñÙ³ÝáõÙÁ ¨ ï³ñ³ÍáõÙÁ, ÏáéáõåóÇ³ÛÇ Ñ³Ù³ï³ñ³Í ¨ ß³ñáõÝ³Ï³Ï³Ý Ýí³½»óáõÙÁ:
ÎáéáõåóÇ³ÛÇ ¹»Ù å³Ûù³ñÝ ³é³í»É Ýå³ï³Ï³ÛÇÝ Çñ³Ï³Ý³óÝ»Éáõ Ñ³Ù³ñ ³ÝÑñ³Å»ßï ÇÝëïÇïáõóÇáÝ³É Ñ»Ýù»ñÇ ëï»ÕÍáõÙÁ ¨ ½³ñ·³óáõÙÁ, Ñ³Ýñ³ÛÇÝ Í³é³ÛáÕÇ ûñÇÝ³íáñ ¨ µ³ñ»ËÇÕ× Ï»ñå³ñÇ Ó¨³íáñáõÙÁ, áÉáñï³ÛÇÝ ûñ»Ýë¹ñ³Ï³Ý ¹³ßïÇ Ï³ñ·³íáñáõÙÝ»ñáõÙ »ñÏ³ÏÇ Ùáï»óáõÙÝ»ñ ÏÇñ³é»Éáõ ÑÝ³ñ³íáñáõÃÛáõÝÝ»ñÇ ÑÝ³ñ³íáñÇÝë Ýí³½»óáõÙÁ, Ñ³Ýñ³ÛÇÝ í»ñ³ÑëÏáÕáõÃÛ³Ý ³å³ÑáíÙ³Ý Ýå³ï³Ïáí Ã³÷³ÝóÇÏáõÃÛ³Ý ¨ Ù³ëÝ³Ïó³ÛÝáõÃÛ³Ý ·áñÍÇùÝ»ñÇ ß³ñáõÝ³Ï³Ï³Ý Ý»ñ¹ñáõÙÁ, Çñ³í³Ï³Ý ¨ ·áñÍÝ³Ï³Ý ³ñ¹ÛáõÝ³í»ï Ù»Ë³ÝÇ½ÙÝ»ñÇ ë³ÑÙ³ÝÙ³Ùµ ÏáéáõåóÇáÝ ·áñÍ»ñÇ µ³ó³Ñ³ÛïÙ³Ý ³ñ¹ÛáõÝ³í»ïáõÃÛ³Ý µ³ñÓñ³óáõÙÁ: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բյուջետային ծրագրերի արդյունավետության և օգտավետության գնահատման կանոնավոր գործընթացի առկայություն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25.1. ³ßË³ï³í³ñÓÇ ýáÝ¹Ç ÝÏ³ïÙ³Ùµ ÑëÏáÕáõÃÛ³Ý ³ñ¹ÛáõÝ³í»ïáõÃÛ³Ý ³å³ÑáíáõÙ
26.1. ³ßË³ï³í³ñÓÇ ýáÝ¹Ç ÝÏ³ïÙ³Ùµ ÑëÏáÕáõÃÛ³Ý ³ñ¹ÛáõÝ³í»ïáõÃÛ³Ý ³å³ÑáíáõÙ
27.1. ³ßË³ï³í³ñÓÇ ýáÝ¹Ç ÝÏ³ïÙ³Ùµ ÑëÏáÕáõÃÛ³Ý ³ñ¹ÛáõÝ³í»ïáõÃÛ³Ý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
48.1. ÑÇÙÝ³Ï³Ý Ý»ñ¹ñáõÙÝ»ñÇ ÁÝ¹Ñ³Ýáõñ Ï³åÇï³É ¨ ÁÝÃ³óÇÏ Í³Ëë»ñÇ Ï³ÝË³ï»ëáõÙÝ»ñÇ ³ñï³óáÉáõÙ µÛáõç»áõÙ/ØÄÌÌ-áõÙ
խոշոր ներդրումային ծրագրերի իրականացման առաջընթացի թափանցիկության ապահովում
</t>
  </si>
  <si>
    <t>5.1. ²Ù»Ýáõñ í»ñç ¹Ý»É µáÉáñ Ï³Ý³Ýó ¨ ³ÕçÇÏÝ»ñÇ ÝÏ³ïÙ³Ùµ ·áñÍ³¹ñíáÕ Ëïñ³Ï³ÝáõÃÛ³Ý µáÉáñ Ó¨»ñÇÝ
5.1.1. ²ÝÏ³Ë Çñ³í³Ï³Ý ¹³ßïÇ ³éÏ³ÛáõÃÛáõÝÇó, ËÃ³Ý»É, ÏÇñ³ñÏ»É ¨ Ùßï³¹Çï³ñÏ»É ë»éÇ ÑÇÙùáí Ñ³í³ë³ñáõÃÛáõÝÁ ¨ Ëïñ³Ï³ÝáõÃÛ³Ý µ³ó³éáõÙÁ
5.5. ²å³Ñáí»É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
5.5.2. Ô»Ï³í³ñ å³ßïáÝÝ»ñ ½µ³Õ»óÝáÕ Ï³Ý³Ýó Ñ³Ù³Ù³ëÝáõÃÛáõÝÁ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16.6. ¼³ñ·³óÝ»É ³ñ¹ÛáõÝ³í»ï, Ñ³ßí»ïáõ ¨ Ã³÷³ÝóÇÏ Ñ³ëï³ïáõÃÛáõÝÝ»ñ µáÉáñ Ù³Ï³ñ¹³ÏÝ»ñáõÙ
16.6.1. ä»ï³Ï³Ý ³é³çÝ³ÛÇÝ Í³Ëë»ñÁ áñå»ë ëÏ½µÝ³Ï³Ý Ñ³ëï³ïí³Í µÛáõç»Ç ïáÏáë՝  Áëï áÉáñïÇ (Ï³Ù Áëï µÛáõç»Ç Ïá¹»ñÇ ¨ ³ÛÉÝ)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</si>
  <si>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t>
  </si>
  <si>
    <t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t>
  </si>
  <si>
    <t>Ì³é³ÛáõÃÛáõÝÝ»ñÇ Ù³ïáõóÙ³Ý ÙÇçáó³éáõÙÝ»ñ</t>
  </si>
  <si>
    <t>àñ³Ï³Ï³Ý</t>
  </si>
  <si>
    <t>Ð³ïáõÏ å³ïñ³ëï³Ï³ÝáõÃÛ³Ý ¹³ëÁÝÃ³óÝ»ñÇ ¹³ï³íáñ Ù³ëÝ³ÏÇóÝ»ñ, Ù³ñ¹</t>
  </si>
  <si>
    <t>Ð³ïáõÏ å³ïñ³ëï³Ï³ÝáõÃÛ³Ý ¹³ëÁÝÃ³óÝ»ñÇ ¹³ï³Ï³Ý Ï³ñ·³¹ñÇã Ù³ëÝ³ÏÇóÝ»ñ, Ù³ñ¹</t>
  </si>
  <si>
    <t>ì»ñ³å³ïñ³ëïíáÕ ù³Õ³ù³óÇ³Ï³Ý Í³é³ÛáÕÝ»ñ, Ù³ñ¹</t>
  </si>
  <si>
    <t>àõÝÏÝ¹ÇñÝ»ñÇó íÏ³Û³·Çñ ëï³ó³ÍÝ»ñÇ ï»ë³Ï³ñ³ñ ÏßÇé, ïáÏáë</t>
  </si>
  <si>
    <t xml:space="preserve">2020Ã. ÷³ëï³óÇ
</t>
  </si>
  <si>
    <t>2021Ã ëå³ëíáÕ</t>
  </si>
  <si>
    <t>2022Ã »é³ÙëÛ³Ï</t>
  </si>
  <si>
    <t>2022Ã ÏÇë³ÙÛ³Ï</t>
  </si>
  <si>
    <t xml:space="preserve">
2022Ã ÇÝÝ ³ÙÇë</t>
  </si>
  <si>
    <t xml:space="preserve">2022Ã ï³ñÇ
</t>
  </si>
  <si>
    <t>2024Ã</t>
  </si>
  <si>
    <r>
      <t xml:space="preserve">Ð³í»Éí³Í 2 
´³ñÓñ³·áõÛÝ ¹³ï³Ï³Ý ËáñÑñ¹Ç 
</t>
    </r>
    <r>
      <rPr>
        <b/>
        <sz val="10"/>
        <color rgb="FFFF0000"/>
        <rFont val="Arial LatArm"/>
        <family val="2"/>
      </rPr>
      <t>2021Ã. ապրիլի 15-Ç ÃÇí ´¸Ê-23-à-34 áñáßÙ³Ý</t>
    </r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</si>
  <si>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</t>
    </r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</si>
  <si>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 ¨ ³ÛÉÝ:</t>
  </si>
  <si>
    <t xml:space="preserve">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    2022 Ãí³Ï³ÝÇÝ í»ñ³Ï³éáõóÙ³Ý Ý³Ë³·Í³Ý³Ë³Ñ³ßí³ÛÇÝ ÷³ëï³ÃÕÃ»ñÇ Ï³½ÙÙ³Ý Ñ³Ù³ñ åÉ³Ý³íáñí»É ¿131,692.0 Ñ³½. ÐÐ ¹ñ³Ù:
2023 Ãí³Ï³ÝÇÝ Ï³éáõóÙ³Ý Ý³Ë³·Í³Ý³Ë³Ñ³ßí³ÛÇÝ ÷³ëï³ÃÕÃ»ñÇ Ï³½ÙÙ³Ý Ñ³Ù³ñ åÉ³Ý³íáñí»É ¿ 15,606.5 Ñ³½. ÐÐ ¹ñ³Ù:                                            ì³ñã³Ï³Ý ë³ñù³íáñáõÙÝ»ñÇ Ó»éù µ»ñÙ³Ý Ñ³Ù³ñ 2022 Ãí³Ï³ÝÇÝ åÉ³Ý³íáñí»É ¿ 347,314.3   Ñ³½. ÐÐ ¹ñ³Ù: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</si>
</sst>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LatArm"/>
      <family val="2"/>
    </font>
    <font>
      <sz val="10"/>
      <color theme="1"/>
      <name val="Arial LatArm"/>
      <family val="2"/>
    </font>
    <font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sz val="10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i/>
      <sz val="11"/>
      <color theme="1"/>
      <name val="Arial LatArm"/>
      <family val="2"/>
    </font>
    <font>
      <i/>
      <sz val="9"/>
      <color theme="1"/>
      <name val="Arial LatArm"/>
      <family val="2"/>
    </font>
    <font>
      <b/>
      <sz val="10"/>
      <color rgb="FFFF0000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164" fontId="6" fillId="0" borderId="0" xfId="0" applyNumberFormat="1" applyFont="1"/>
    <xf numFmtId="164" fontId="7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7" fillId="6" borderId="0" xfId="0" applyFont="1" applyFill="1"/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0" xfId="0" applyFont="1" applyFill="1" applyProtection="1">
      <protection locked="0"/>
    </xf>
    <xf numFmtId="0" fontId="13" fillId="6" borderId="0" xfId="4" applyFont="1" applyFill="1" applyAlignment="1" applyProtection="1"/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5" fillId="6" borderId="1" xfId="0" applyFont="1" applyFill="1" applyBorder="1" applyAlignment="1" applyProtection="1">
      <alignment horizontal="center" vertical="top" wrapText="1"/>
      <protection locked="0"/>
    </xf>
    <xf numFmtId="0" fontId="8" fillId="6" borderId="1" xfId="0" applyFont="1" applyFill="1" applyBorder="1" applyAlignment="1" applyProtection="1">
      <alignment horizontal="center" vertical="top" wrapText="1"/>
      <protection locked="0"/>
    </xf>
    <xf numFmtId="0" fontId="6" fillId="6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center" vertical="center" wrapText="1"/>
    </xf>
    <xf numFmtId="0" fontId="10" fillId="6" borderId="10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vertical="top" wrapText="1"/>
    </xf>
    <xf numFmtId="0" fontId="11" fillId="6" borderId="0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tabSelected="1" zoomScale="110" zoomScaleNormal="110" workbookViewId="0">
      <selection sqref="A1:XFD1048576"/>
    </sheetView>
  </sheetViews>
  <sheetFormatPr defaultRowHeight="14.25" x14ac:dyDescent="0.2"/>
  <cols>
    <col min="1" max="1" width="4" style="69" customWidth="1"/>
    <col min="2" max="2" width="42.28515625" style="69" customWidth="1"/>
    <col min="3" max="3" width="96" style="69" customWidth="1"/>
    <col min="4" max="16384" width="9.140625" style="69"/>
  </cols>
  <sheetData>
    <row r="1" spans="2:3" ht="45" customHeight="1" x14ac:dyDescent="0.2">
      <c r="C1" s="125" t="s">
        <v>101</v>
      </c>
    </row>
    <row r="6" spans="2:3" x14ac:dyDescent="0.2">
      <c r="B6" s="68" t="s">
        <v>1</v>
      </c>
    </row>
    <row r="7" spans="2:3" ht="9" customHeight="1" thickBot="1" x14ac:dyDescent="0.25">
      <c r="B7" s="68"/>
    </row>
    <row r="8" spans="2:3" ht="15" thickBot="1" x14ac:dyDescent="0.25">
      <c r="B8" s="126" t="s">
        <v>2</v>
      </c>
      <c r="C8" s="127" t="s">
        <v>20</v>
      </c>
    </row>
    <row r="9" spans="2:3" x14ac:dyDescent="0.2">
      <c r="B9" s="128"/>
      <c r="C9" s="128"/>
    </row>
    <row r="10" spans="2:3" x14ac:dyDescent="0.2">
      <c r="B10" s="68" t="s">
        <v>3</v>
      </c>
    </row>
    <row r="11" spans="2:3" ht="11.25" customHeight="1" x14ac:dyDescent="0.2">
      <c r="B11" s="68"/>
    </row>
    <row r="12" spans="2:3" ht="26.25" customHeight="1" x14ac:dyDescent="0.2">
      <c r="B12" s="129" t="s">
        <v>5</v>
      </c>
      <c r="C12" s="129"/>
    </row>
    <row r="13" spans="2:3" ht="251.25" customHeight="1" x14ac:dyDescent="0.2">
      <c r="B13" s="130" t="s">
        <v>102</v>
      </c>
      <c r="C13" s="130"/>
    </row>
    <row r="14" spans="2:3" ht="26.25" customHeight="1" x14ac:dyDescent="0.2">
      <c r="B14" s="129" t="s">
        <v>6</v>
      </c>
      <c r="C14" s="129"/>
    </row>
    <row r="15" spans="2:3" ht="75" customHeight="1" x14ac:dyDescent="0.2">
      <c r="B15" s="130" t="s">
        <v>103</v>
      </c>
      <c r="C15" s="130"/>
    </row>
    <row r="16" spans="2:3" ht="26.25" customHeight="1" x14ac:dyDescent="0.2">
      <c r="B16" s="129" t="s">
        <v>81</v>
      </c>
      <c r="C16" s="129"/>
    </row>
    <row r="17" spans="2:3" ht="222" customHeight="1" x14ac:dyDescent="0.2">
      <c r="B17" s="130" t="s">
        <v>104</v>
      </c>
      <c r="C17" s="130"/>
    </row>
    <row r="18" spans="2:3" ht="26.25" customHeight="1" x14ac:dyDescent="0.2">
      <c r="B18" s="129" t="s">
        <v>4</v>
      </c>
      <c r="C18" s="129"/>
    </row>
    <row r="19" spans="2:3" ht="45" customHeight="1" x14ac:dyDescent="0.2">
      <c r="B19" s="130" t="s">
        <v>21</v>
      </c>
      <c r="C19" s="130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view="pageBreakPreview" zoomScale="60" zoomScaleNormal="96" workbookViewId="0">
      <selection activeCell="H19" sqref="H19:H24"/>
    </sheetView>
  </sheetViews>
  <sheetFormatPr defaultRowHeight="14.25" x14ac:dyDescent="0.2"/>
  <cols>
    <col min="1" max="1" width="4" style="4" customWidth="1"/>
    <col min="2" max="2" width="14" style="4" customWidth="1"/>
    <col min="3" max="3" width="15.85546875" style="4" customWidth="1"/>
    <col min="4" max="4" width="50.7109375" style="4" customWidth="1"/>
    <col min="5" max="5" width="18.140625" style="24" customWidth="1"/>
    <col min="6" max="6" width="18" style="24" customWidth="1"/>
    <col min="7" max="7" width="17.42578125" style="24" customWidth="1"/>
    <col min="8" max="8" width="17.85546875" style="24" customWidth="1"/>
    <col min="9" max="9" width="17.5703125" style="24" customWidth="1"/>
    <col min="10" max="11" width="17.140625" style="24" customWidth="1"/>
    <col min="12" max="12" width="17.7109375" style="24" customWidth="1"/>
    <col min="13" max="16384" width="9.140625" style="4"/>
  </cols>
  <sheetData>
    <row r="2" spans="2:12" x14ac:dyDescent="0.2">
      <c r="B2" s="78" t="s">
        <v>1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2:12" x14ac:dyDescent="0.2">
      <c r="B3" s="1"/>
      <c r="C3" s="2"/>
      <c r="D3" s="2"/>
      <c r="E3" s="23"/>
      <c r="F3" s="23"/>
      <c r="G3" s="23"/>
      <c r="H3" s="23"/>
      <c r="I3" s="23"/>
      <c r="J3" s="23"/>
      <c r="K3" s="23"/>
      <c r="L3" s="23"/>
    </row>
    <row r="4" spans="2:12" x14ac:dyDescent="0.2">
      <c r="B4" s="79" t="s">
        <v>22</v>
      </c>
      <c r="C4" s="87"/>
      <c r="D4" s="7" t="s">
        <v>20</v>
      </c>
      <c r="F4" s="23"/>
      <c r="G4" s="23"/>
      <c r="H4" s="23"/>
      <c r="I4" s="23"/>
      <c r="J4" s="23"/>
      <c r="K4" s="23"/>
      <c r="L4" s="23"/>
    </row>
    <row r="5" spans="2:12" x14ac:dyDescent="0.2">
      <c r="B5" s="2"/>
      <c r="C5" s="2"/>
      <c r="D5" s="2"/>
      <c r="E5" s="23"/>
      <c r="F5" s="23"/>
      <c r="G5" s="23"/>
      <c r="H5" s="23"/>
      <c r="I5" s="23"/>
      <c r="J5" s="23"/>
      <c r="K5" s="23"/>
      <c r="L5" s="23"/>
    </row>
    <row r="6" spans="2:12" x14ac:dyDescent="0.2">
      <c r="B6" s="1" t="s">
        <v>23</v>
      </c>
      <c r="C6" s="2"/>
      <c r="D6" s="2"/>
      <c r="E6" s="23"/>
      <c r="F6" s="23"/>
      <c r="G6" s="23"/>
      <c r="H6" s="23"/>
      <c r="I6" s="23"/>
      <c r="J6" s="23"/>
      <c r="K6" s="23"/>
      <c r="L6" s="23"/>
    </row>
    <row r="7" spans="2:12" x14ac:dyDescent="0.2">
      <c r="B7" s="1"/>
      <c r="C7" s="2"/>
      <c r="D7" s="2"/>
      <c r="E7" s="23"/>
      <c r="F7" s="23"/>
      <c r="G7" s="23"/>
      <c r="H7" s="23"/>
      <c r="I7" s="23"/>
      <c r="J7" s="23"/>
      <c r="K7" s="23"/>
      <c r="L7" s="23"/>
    </row>
    <row r="8" spans="2:12" ht="15" customHeight="1" x14ac:dyDescent="0.2">
      <c r="B8" s="25" t="s">
        <v>24</v>
      </c>
      <c r="C8" s="26"/>
      <c r="D8" s="27" t="s">
        <v>25</v>
      </c>
      <c r="E8" s="28" t="s">
        <v>26</v>
      </c>
      <c r="F8" s="28" t="s">
        <v>28</v>
      </c>
      <c r="G8" s="29" t="s">
        <v>29</v>
      </c>
      <c r="H8" s="29" t="s">
        <v>30</v>
      </c>
      <c r="I8" s="29" t="s">
        <v>31</v>
      </c>
      <c r="J8" s="28" t="s">
        <v>32</v>
      </c>
      <c r="K8" s="28" t="s">
        <v>33</v>
      </c>
      <c r="L8" s="28" t="s">
        <v>34</v>
      </c>
    </row>
    <row r="9" spans="2:12" x14ac:dyDescent="0.2">
      <c r="B9" s="30"/>
      <c r="C9" s="31"/>
      <c r="D9" s="32"/>
      <c r="E9" s="33" t="s">
        <v>27</v>
      </c>
      <c r="F9" s="33" t="s">
        <v>27</v>
      </c>
      <c r="G9" s="34" t="s">
        <v>27</v>
      </c>
      <c r="H9" s="34" t="s">
        <v>27</v>
      </c>
      <c r="I9" s="34" t="s">
        <v>27</v>
      </c>
      <c r="J9" s="33" t="s">
        <v>27</v>
      </c>
      <c r="K9" s="33" t="s">
        <v>27</v>
      </c>
      <c r="L9" s="33" t="s">
        <v>27</v>
      </c>
    </row>
    <row r="10" spans="2:12" x14ac:dyDescent="0.2">
      <c r="B10" s="35" t="s">
        <v>7</v>
      </c>
      <c r="C10" s="36"/>
      <c r="D10" s="36"/>
      <c r="E10" s="37"/>
      <c r="F10" s="37"/>
      <c r="G10" s="37"/>
      <c r="H10" s="37"/>
      <c r="I10" s="37"/>
      <c r="J10" s="37"/>
      <c r="K10" s="37"/>
      <c r="L10" s="38"/>
    </row>
    <row r="11" spans="2:12" ht="15" customHeight="1" x14ac:dyDescent="0.2">
      <c r="B11" s="81">
        <v>1080</v>
      </c>
      <c r="C11" s="84"/>
      <c r="D11" s="39" t="s">
        <v>35</v>
      </c>
      <c r="E11" s="75">
        <f>+E19+E25</f>
        <v>0</v>
      </c>
      <c r="F11" s="75">
        <f t="shared" ref="F11:L11" si="0">+F19+F25</f>
        <v>0</v>
      </c>
      <c r="G11" s="75">
        <f t="shared" si="0"/>
        <v>41491.083333333336</v>
      </c>
      <c r="H11" s="75">
        <f t="shared" si="0"/>
        <v>87266.208333333343</v>
      </c>
      <c r="I11" s="75">
        <f t="shared" si="0"/>
        <v>133041.33333333334</v>
      </c>
      <c r="J11" s="75">
        <f t="shared" si="0"/>
        <v>183100.5</v>
      </c>
      <c r="K11" s="75">
        <f t="shared" si="0"/>
        <v>67015</v>
      </c>
      <c r="L11" s="75">
        <f t="shared" si="0"/>
        <v>51408.5</v>
      </c>
    </row>
    <row r="12" spans="2:12" ht="29.25" customHeight="1" x14ac:dyDescent="0.2">
      <c r="B12" s="82"/>
      <c r="C12" s="85"/>
      <c r="D12" s="40" t="s">
        <v>17</v>
      </c>
      <c r="E12" s="76"/>
      <c r="F12" s="76"/>
      <c r="G12" s="76"/>
      <c r="H12" s="76"/>
      <c r="I12" s="76"/>
      <c r="J12" s="76"/>
      <c r="K12" s="76"/>
      <c r="L12" s="76"/>
    </row>
    <row r="13" spans="2:12" x14ac:dyDescent="0.2">
      <c r="B13" s="82"/>
      <c r="C13" s="85"/>
      <c r="D13" s="39" t="s">
        <v>36</v>
      </c>
      <c r="E13" s="76"/>
      <c r="F13" s="76"/>
      <c r="G13" s="76"/>
      <c r="H13" s="76"/>
      <c r="I13" s="76"/>
      <c r="J13" s="76"/>
      <c r="K13" s="76"/>
      <c r="L13" s="76"/>
    </row>
    <row r="14" spans="2:12" ht="41.25" customHeight="1" x14ac:dyDescent="0.2">
      <c r="B14" s="82"/>
      <c r="C14" s="85"/>
      <c r="D14" s="40" t="s">
        <v>37</v>
      </c>
      <c r="E14" s="76"/>
      <c r="F14" s="76"/>
      <c r="G14" s="76"/>
      <c r="H14" s="76"/>
      <c r="I14" s="76"/>
      <c r="J14" s="76"/>
      <c r="K14" s="76"/>
      <c r="L14" s="76"/>
    </row>
    <row r="15" spans="2:12" x14ac:dyDescent="0.2">
      <c r="B15" s="82"/>
      <c r="C15" s="85"/>
      <c r="D15" s="39" t="s">
        <v>38</v>
      </c>
      <c r="E15" s="76"/>
      <c r="F15" s="76"/>
      <c r="G15" s="76"/>
      <c r="H15" s="76"/>
      <c r="I15" s="76"/>
      <c r="J15" s="76"/>
      <c r="K15" s="76"/>
      <c r="L15" s="76"/>
    </row>
    <row r="16" spans="2:12" ht="69" customHeight="1" x14ac:dyDescent="0.2">
      <c r="B16" s="83"/>
      <c r="C16" s="86"/>
      <c r="D16" s="41" t="s">
        <v>39</v>
      </c>
      <c r="E16" s="77"/>
      <c r="F16" s="77"/>
      <c r="G16" s="77"/>
      <c r="H16" s="77"/>
      <c r="I16" s="77"/>
      <c r="J16" s="77"/>
      <c r="K16" s="77"/>
      <c r="L16" s="77"/>
    </row>
    <row r="17" spans="2:12" ht="15" customHeight="1" x14ac:dyDescent="0.2">
      <c r="B17" s="79" t="s">
        <v>40</v>
      </c>
      <c r="C17" s="80"/>
      <c r="D17" s="42"/>
      <c r="E17" s="43"/>
      <c r="F17" s="43"/>
      <c r="G17" s="43"/>
      <c r="H17" s="43"/>
      <c r="I17" s="43"/>
      <c r="J17" s="43"/>
      <c r="K17" s="43"/>
      <c r="L17" s="44"/>
    </row>
    <row r="18" spans="2:12" ht="25.5" x14ac:dyDescent="0.2">
      <c r="B18" s="14"/>
      <c r="C18" s="42"/>
      <c r="D18" s="42" t="s">
        <v>46</v>
      </c>
      <c r="E18" s="43"/>
      <c r="F18" s="43"/>
      <c r="G18" s="43"/>
      <c r="H18" s="43"/>
      <c r="I18" s="43"/>
      <c r="J18" s="43"/>
      <c r="K18" s="43"/>
      <c r="L18" s="44"/>
    </row>
    <row r="19" spans="2:12" ht="15" customHeight="1" x14ac:dyDescent="0.2">
      <c r="B19" s="45"/>
      <c r="C19" s="46"/>
      <c r="D19" s="39" t="s">
        <v>41</v>
      </c>
      <c r="E19" s="75">
        <f>+'Հավելված 3 Մաս 4'!D28</f>
        <v>0</v>
      </c>
      <c r="F19" s="75">
        <f>+'Հավելված 3 Մաս 4'!E28</f>
        <v>0</v>
      </c>
      <c r="G19" s="75">
        <f>+'Հավելված 3 Մաս 4'!F28</f>
        <v>8568.0833333333339</v>
      </c>
      <c r="H19" s="75">
        <f>+'Հավելված 3 Մաս 4'!G28</f>
        <v>21420.208333333336</v>
      </c>
      <c r="I19" s="75">
        <f>+'Հավելված 3 Մաս 4'!H28</f>
        <v>34272.333333333336</v>
      </c>
      <c r="J19" s="75">
        <f>+'Հավելված 3 Մաս 4'!I28</f>
        <v>51408.5</v>
      </c>
      <c r="K19" s="75">
        <f>+'Հավելված 3 Մաս 4'!J28</f>
        <v>51408.5</v>
      </c>
      <c r="L19" s="75">
        <f>+'Հավելված 3 Մաս 4'!K28</f>
        <v>51408.5</v>
      </c>
    </row>
    <row r="20" spans="2:12" ht="51" x14ac:dyDescent="0.2">
      <c r="B20" s="47"/>
      <c r="C20" s="48"/>
      <c r="D20" s="40" t="str">
        <f>+'Հավելված 3 Մաս 4'!C19</f>
        <v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v>
      </c>
      <c r="E20" s="76"/>
      <c r="F20" s="76"/>
      <c r="G20" s="76"/>
      <c r="H20" s="76"/>
      <c r="I20" s="76"/>
      <c r="J20" s="76"/>
      <c r="K20" s="76"/>
      <c r="L20" s="76"/>
    </row>
    <row r="21" spans="2:12" x14ac:dyDescent="0.2">
      <c r="B21" s="47"/>
      <c r="C21" s="48"/>
      <c r="D21" s="39" t="s">
        <v>42</v>
      </c>
      <c r="E21" s="76"/>
      <c r="F21" s="76"/>
      <c r="G21" s="76"/>
      <c r="H21" s="76"/>
      <c r="I21" s="76"/>
      <c r="J21" s="76"/>
      <c r="K21" s="76"/>
      <c r="L21" s="76"/>
    </row>
    <row r="22" spans="2:12" ht="51" x14ac:dyDescent="0.2">
      <c r="B22" s="47"/>
      <c r="C22" s="48"/>
      <c r="D22" s="40" t="str">
        <f>+'Հավելված 3 Մաս 4'!C20</f>
        <v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v>
      </c>
      <c r="E22" s="76"/>
      <c r="F22" s="76"/>
      <c r="G22" s="76"/>
      <c r="H22" s="76"/>
      <c r="I22" s="76"/>
      <c r="J22" s="76"/>
      <c r="K22" s="76"/>
      <c r="L22" s="76"/>
    </row>
    <row r="23" spans="2:12" x14ac:dyDescent="0.2">
      <c r="B23" s="47"/>
      <c r="C23" s="48"/>
      <c r="D23" s="39" t="s">
        <v>43</v>
      </c>
      <c r="E23" s="76"/>
      <c r="F23" s="76"/>
      <c r="G23" s="76"/>
      <c r="H23" s="76"/>
      <c r="I23" s="76"/>
      <c r="J23" s="76"/>
      <c r="K23" s="76"/>
      <c r="L23" s="76"/>
    </row>
    <row r="24" spans="2:12" ht="25.5" customHeight="1" x14ac:dyDescent="0.2">
      <c r="B24" s="49"/>
      <c r="C24" s="50"/>
      <c r="D24" s="51" t="str">
        <f>+'Հավելված 3 Մաս 4'!C21</f>
        <v>Ì³é³ÛáõÃÛáõÝÝ»ñÇ Ù³ïáõóÙ³Ý ÙÇçáó³éáõÙÝ»ñ</v>
      </c>
      <c r="E24" s="77"/>
      <c r="F24" s="77"/>
      <c r="G24" s="77"/>
      <c r="H24" s="77"/>
      <c r="I24" s="77"/>
      <c r="J24" s="77"/>
      <c r="K24" s="77"/>
      <c r="L24" s="77"/>
    </row>
    <row r="25" spans="2:12" ht="15" customHeight="1" x14ac:dyDescent="0.2">
      <c r="B25" s="45"/>
      <c r="C25" s="46"/>
      <c r="D25" s="39" t="s">
        <v>41</v>
      </c>
      <c r="E25" s="75">
        <f>+'Հավելված 3 Մաս 4'!D44</f>
        <v>0</v>
      </c>
      <c r="F25" s="75">
        <f>+'Հավելված 3 Մաս 4'!E44</f>
        <v>0</v>
      </c>
      <c r="G25" s="75">
        <f>+'Հավելված 3 Մաս 4'!F44</f>
        <v>32923</v>
      </c>
      <c r="H25" s="75">
        <f>+'Հավելված 3 Մաս 4'!G44</f>
        <v>65846</v>
      </c>
      <c r="I25" s="75">
        <f>+'Հավելված 3 Մաս 4'!H44</f>
        <v>98769</v>
      </c>
      <c r="J25" s="75">
        <f>+'Հավելված 3 Մաս 4'!I44</f>
        <v>131692</v>
      </c>
      <c r="K25" s="75">
        <f>+'Հավելված 3 Մաս 4'!J44</f>
        <v>15606.5</v>
      </c>
      <c r="L25" s="75">
        <f>+'Հավելված 3 Մաս 4'!K44</f>
        <v>0</v>
      </c>
    </row>
    <row r="26" spans="2:12" ht="25.5" x14ac:dyDescent="0.2">
      <c r="B26" s="47"/>
      <c r="C26" s="48"/>
      <c r="D26" s="40" t="str">
        <f>+'Հավելված 3 Մաս 4'!C36</f>
        <v>¸³ï³Ï³Ý Ñ³Ù³Ï³ñ·Ç ß»Ýù³ÛÇÝ å³ÛÙ³ÝÝ»ñÇ µ³ñ»É³íáõÙ</v>
      </c>
      <c r="E26" s="76"/>
      <c r="F26" s="76"/>
      <c r="G26" s="76"/>
      <c r="H26" s="76"/>
      <c r="I26" s="76"/>
      <c r="J26" s="76"/>
      <c r="K26" s="76"/>
      <c r="L26" s="76"/>
    </row>
    <row r="27" spans="2:12" x14ac:dyDescent="0.2">
      <c r="B27" s="47"/>
      <c r="C27" s="48"/>
      <c r="D27" s="39" t="s">
        <v>42</v>
      </c>
      <c r="E27" s="76"/>
      <c r="F27" s="76"/>
      <c r="G27" s="76"/>
      <c r="H27" s="76"/>
      <c r="I27" s="76"/>
      <c r="J27" s="76"/>
      <c r="K27" s="76"/>
      <c r="L27" s="76"/>
    </row>
    <row r="28" spans="2:12" ht="38.25" x14ac:dyDescent="0.2">
      <c r="B28" s="47"/>
      <c r="C28" s="48"/>
      <c r="D28" s="40" t="str">
        <f>+'Հավելված 3 Մաս 4'!C37</f>
        <v>¸³ï³ñ³ÝÝ»ñÇ ß»Ýù»ñÇ í»ñ³Ï³éáõóáõÙ, Ýáñ ß»Ýù»ñÇ Ï³éáõóáõÙ ¨ Ý³Ë³·Í³Ý³Ë³Ñ³ßí³ÛÇÝ ÷³ëï³ÃÕÃ»ñÇ Ó»éù µ»ñáõÙ</v>
      </c>
      <c r="E28" s="76"/>
      <c r="F28" s="76"/>
      <c r="G28" s="76"/>
      <c r="H28" s="76"/>
      <c r="I28" s="76"/>
      <c r="J28" s="76"/>
      <c r="K28" s="76"/>
      <c r="L28" s="76"/>
    </row>
    <row r="29" spans="2:12" x14ac:dyDescent="0.2">
      <c r="B29" s="47"/>
      <c r="C29" s="48"/>
      <c r="D29" s="39" t="s">
        <v>43</v>
      </c>
      <c r="E29" s="76"/>
      <c r="F29" s="76"/>
      <c r="G29" s="76"/>
      <c r="H29" s="76"/>
      <c r="I29" s="76"/>
      <c r="J29" s="76"/>
      <c r="K29" s="76"/>
      <c r="L29" s="76"/>
    </row>
    <row r="30" spans="2:12" ht="25.5" x14ac:dyDescent="0.2">
      <c r="B30" s="49"/>
      <c r="C30" s="50"/>
      <c r="D30" s="51" t="str">
        <f>+'Հավելված 3 Մաս 4'!C38</f>
        <v>ä»ï³Ï³Ý Ù³ñÙÝÇ ÏáÕÙÇó û·ï³·áñÍíáÕ áã ýÇÝ³Ýë³Ï³Ý ³ÏïÇíÝ»ñÇ Ñ»ï ·áñÍ³éÝáõÃÛáõÝÝ»ñ</v>
      </c>
      <c r="E30" s="77"/>
      <c r="F30" s="77"/>
      <c r="G30" s="77"/>
      <c r="H30" s="77"/>
      <c r="I30" s="77"/>
      <c r="J30" s="77"/>
      <c r="K30" s="77"/>
      <c r="L30" s="77"/>
    </row>
  </sheetData>
  <mergeCells count="29">
    <mergeCell ref="B2:L2"/>
    <mergeCell ref="B17:C17"/>
    <mergeCell ref="L25:L30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L11:L16"/>
    <mergeCell ref="B4:C4"/>
    <mergeCell ref="J25:J30"/>
    <mergeCell ref="K25:K30"/>
    <mergeCell ref="J19:J24"/>
    <mergeCell ref="K19:K24"/>
    <mergeCell ref="L19:L24"/>
    <mergeCell ref="E25:E30"/>
    <mergeCell ref="F25:F30"/>
    <mergeCell ref="G25:G30"/>
    <mergeCell ref="H25:H30"/>
    <mergeCell ref="I25:I30"/>
    <mergeCell ref="E19:E24"/>
    <mergeCell ref="F19:F24"/>
    <mergeCell ref="G19:G24"/>
    <mergeCell ref="H19:H24"/>
    <mergeCell ref="I19:I24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view="pageBreakPreview" topLeftCell="E1" zoomScale="60" zoomScaleNormal="95" workbookViewId="0">
      <selection activeCell="E4" sqref="A1:XFD1048576"/>
    </sheetView>
  </sheetViews>
  <sheetFormatPr defaultRowHeight="14.25" x14ac:dyDescent="0.2"/>
  <cols>
    <col min="1" max="1" width="4" style="69" customWidth="1"/>
    <col min="2" max="2" width="21.5703125" style="69" customWidth="1"/>
    <col min="3" max="3" width="17.85546875" style="69" customWidth="1"/>
    <col min="4" max="4" width="14.7109375" style="69" customWidth="1"/>
    <col min="5" max="5" width="10.85546875" style="69" bestFit="1" customWidth="1"/>
    <col min="6" max="6" width="10" style="69" bestFit="1" customWidth="1"/>
    <col min="7" max="7" width="10.85546875" style="69" bestFit="1" customWidth="1"/>
    <col min="8" max="8" width="10" style="69" customWidth="1"/>
    <col min="9" max="9" width="65" style="69" customWidth="1"/>
    <col min="10" max="10" width="58.5703125" style="69" customWidth="1"/>
    <col min="11" max="16384" width="9.140625" style="69"/>
  </cols>
  <sheetData>
    <row r="1" spans="2:10" x14ac:dyDescent="0.2">
      <c r="B1" s="68" t="s">
        <v>1</v>
      </c>
    </row>
    <row r="3" spans="2:10" ht="32.25" customHeight="1" x14ac:dyDescent="0.2">
      <c r="B3" s="70" t="s">
        <v>47</v>
      </c>
      <c r="C3" s="71">
        <v>102030</v>
      </c>
    </row>
    <row r="4" spans="2:10" ht="38.25" x14ac:dyDescent="0.2">
      <c r="B4" s="70" t="s">
        <v>22</v>
      </c>
      <c r="C4" s="71" t="s">
        <v>20</v>
      </c>
    </row>
    <row r="6" spans="2:10" x14ac:dyDescent="0.2">
      <c r="B6" s="68" t="s">
        <v>48</v>
      </c>
    </row>
    <row r="7" spans="2:10" x14ac:dyDescent="0.2">
      <c r="B7" s="68"/>
    </row>
    <row r="8" spans="2:10" ht="15" customHeight="1" x14ac:dyDescent="0.2">
      <c r="B8" s="90" t="s">
        <v>49</v>
      </c>
      <c r="C8" s="90" t="s">
        <v>50</v>
      </c>
      <c r="D8" s="88" t="s">
        <v>51</v>
      </c>
      <c r="E8" s="99"/>
      <c r="F8" s="99"/>
      <c r="G8" s="99"/>
      <c r="H8" s="89"/>
      <c r="I8" s="93" t="s">
        <v>82</v>
      </c>
      <c r="J8" s="93" t="s">
        <v>83</v>
      </c>
    </row>
    <row r="9" spans="2:10" x14ac:dyDescent="0.2">
      <c r="B9" s="91"/>
      <c r="C9" s="91"/>
      <c r="D9" s="90" t="s">
        <v>52</v>
      </c>
      <c r="E9" s="88" t="s">
        <v>53</v>
      </c>
      <c r="F9" s="89"/>
      <c r="G9" s="88" t="s">
        <v>54</v>
      </c>
      <c r="H9" s="89"/>
      <c r="I9" s="94"/>
      <c r="J9" s="94"/>
    </row>
    <row r="10" spans="2:10" ht="30" customHeight="1" x14ac:dyDescent="0.2">
      <c r="B10" s="92"/>
      <c r="C10" s="92"/>
      <c r="D10" s="92"/>
      <c r="E10" s="72" t="s">
        <v>55</v>
      </c>
      <c r="F10" s="72" t="s">
        <v>56</v>
      </c>
      <c r="G10" s="72" t="s">
        <v>55</v>
      </c>
      <c r="H10" s="72" t="s">
        <v>56</v>
      </c>
      <c r="I10" s="95"/>
      <c r="J10" s="95"/>
    </row>
    <row r="11" spans="2:10" s="73" customFormat="1" ht="409.6" customHeight="1" x14ac:dyDescent="0.2">
      <c r="B11" s="96" t="s">
        <v>37</v>
      </c>
      <c r="C11" s="96" t="s">
        <v>57</v>
      </c>
      <c r="D11" s="96" t="s">
        <v>58</v>
      </c>
      <c r="E11" s="96">
        <v>3.3</v>
      </c>
      <c r="F11" s="96">
        <v>2018</v>
      </c>
      <c r="G11" s="96">
        <v>6.3</v>
      </c>
      <c r="H11" s="96">
        <v>2024</v>
      </c>
      <c r="I11" s="97" t="s">
        <v>84</v>
      </c>
      <c r="J11" s="98" t="s">
        <v>85</v>
      </c>
    </row>
    <row r="12" spans="2:10" x14ac:dyDescent="0.2">
      <c r="B12" s="96"/>
      <c r="C12" s="96"/>
      <c r="D12" s="96"/>
      <c r="E12" s="96"/>
      <c r="F12" s="96"/>
      <c r="G12" s="96"/>
      <c r="H12" s="96"/>
      <c r="I12" s="97"/>
      <c r="J12" s="98"/>
    </row>
    <row r="14" spans="2:10" x14ac:dyDescent="0.2">
      <c r="B14" s="74"/>
    </row>
    <row r="15" spans="2:10" x14ac:dyDescent="0.2">
      <c r="B15" s="74"/>
    </row>
    <row r="16" spans="2:10" x14ac:dyDescent="0.2">
      <c r="B16" s="74"/>
    </row>
  </sheetData>
  <mergeCells count="17">
    <mergeCell ref="G11:G12"/>
    <mergeCell ref="H11:H12"/>
    <mergeCell ref="I11:I12"/>
    <mergeCell ref="J11:J12"/>
    <mergeCell ref="I8:I10"/>
    <mergeCell ref="D8:H8"/>
    <mergeCell ref="E9:F9"/>
    <mergeCell ref="B11:B12"/>
    <mergeCell ref="C11:C12"/>
    <mergeCell ref="D11:D12"/>
    <mergeCell ref="E11:E12"/>
    <mergeCell ref="F11:F12"/>
    <mergeCell ref="G9:H9"/>
    <mergeCell ref="B8:B10"/>
    <mergeCell ref="C8:C10"/>
    <mergeCell ref="J8:J10"/>
    <mergeCell ref="D9:D1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view="pageBreakPreview" topLeftCell="B4" zoomScale="60" zoomScaleNormal="100" workbookViewId="0">
      <selection activeCell="C26" sqref="C26"/>
    </sheetView>
  </sheetViews>
  <sheetFormatPr defaultRowHeight="14.25" x14ac:dyDescent="0.2"/>
  <cols>
    <col min="1" max="1" width="4" style="4" customWidth="1"/>
    <col min="2" max="2" width="44.85546875" style="4" customWidth="1"/>
    <col min="3" max="3" width="62.140625" style="4" customWidth="1"/>
    <col min="4" max="4" width="12.42578125" style="11" customWidth="1"/>
    <col min="5" max="5" width="12.5703125" style="11" customWidth="1"/>
    <col min="6" max="6" width="14.5703125" style="11" customWidth="1"/>
    <col min="7" max="7" width="12.140625" style="11" customWidth="1"/>
    <col min="8" max="8" width="11.85546875" style="11" customWidth="1"/>
    <col min="9" max="9" width="12.5703125" style="11" customWidth="1"/>
    <col min="10" max="10" width="11.5703125" style="11" customWidth="1"/>
    <col min="11" max="11" width="11.85546875" style="11" customWidth="1"/>
    <col min="12" max="12" width="12.85546875" style="11" customWidth="1"/>
    <col min="13" max="16384" width="9.140625" style="4"/>
  </cols>
  <sheetData>
    <row r="2" spans="2:12" x14ac:dyDescent="0.2">
      <c r="B2" s="1" t="s">
        <v>1</v>
      </c>
      <c r="C2" s="2"/>
      <c r="D2" s="3"/>
      <c r="E2" s="3"/>
      <c r="F2" s="3"/>
      <c r="G2" s="3"/>
      <c r="H2" s="3"/>
      <c r="I2" s="3"/>
      <c r="J2" s="3"/>
      <c r="K2" s="3"/>
      <c r="L2" s="3"/>
    </row>
    <row r="3" spans="2:12" x14ac:dyDescent="0.2">
      <c r="B3" s="5"/>
      <c r="C3" s="2"/>
      <c r="D3" s="3"/>
      <c r="E3" s="3"/>
      <c r="F3" s="3"/>
      <c r="G3" s="3"/>
      <c r="H3" s="3"/>
      <c r="I3" s="3"/>
      <c r="J3" s="3"/>
      <c r="K3" s="3"/>
      <c r="L3" s="3"/>
    </row>
    <row r="4" spans="2:12" ht="17.25" customHeight="1" x14ac:dyDescent="0.2">
      <c r="B4" s="6" t="s">
        <v>8</v>
      </c>
      <c r="C4" s="7">
        <v>102030</v>
      </c>
      <c r="D4" s="3"/>
      <c r="E4" s="3"/>
      <c r="F4" s="3"/>
      <c r="G4" s="3"/>
      <c r="H4" s="3"/>
      <c r="I4" s="3"/>
      <c r="J4" s="3"/>
      <c r="K4" s="3"/>
      <c r="L4" s="3"/>
    </row>
    <row r="5" spans="2:12" ht="14.25" customHeight="1" x14ac:dyDescent="0.2">
      <c r="B5" s="6" t="s">
        <v>9</v>
      </c>
      <c r="C5" s="7" t="s">
        <v>20</v>
      </c>
      <c r="D5" s="3"/>
      <c r="E5" s="3"/>
      <c r="F5" s="3"/>
      <c r="G5" s="3"/>
      <c r="H5" s="3"/>
      <c r="I5" s="3"/>
      <c r="J5" s="3"/>
      <c r="K5" s="3"/>
      <c r="L5" s="3"/>
    </row>
    <row r="6" spans="2:12" x14ac:dyDescent="0.2">
      <c r="B6" s="2"/>
      <c r="C6" s="2"/>
      <c r="D6" s="3"/>
      <c r="E6" s="3"/>
      <c r="F6" s="3"/>
      <c r="G6" s="3"/>
      <c r="H6" s="3"/>
      <c r="I6" s="3"/>
      <c r="J6" s="3"/>
      <c r="K6" s="3"/>
      <c r="L6" s="3"/>
    </row>
    <row r="7" spans="2:12" x14ac:dyDescent="0.2">
      <c r="B7" s="1" t="s">
        <v>59</v>
      </c>
      <c r="C7" s="2"/>
      <c r="D7" s="3"/>
      <c r="E7" s="3"/>
      <c r="F7" s="3"/>
      <c r="G7" s="3"/>
      <c r="H7" s="3"/>
      <c r="I7" s="3"/>
      <c r="J7" s="3"/>
      <c r="K7" s="3"/>
      <c r="L7" s="3"/>
    </row>
    <row r="8" spans="2:12" x14ac:dyDescent="0.2">
      <c r="B8" s="2"/>
      <c r="C8" s="2"/>
      <c r="D8" s="3"/>
      <c r="E8" s="3"/>
      <c r="F8" s="3"/>
      <c r="G8" s="3"/>
      <c r="H8" s="3"/>
      <c r="I8" s="3"/>
      <c r="J8" s="3"/>
      <c r="K8" s="3"/>
      <c r="L8" s="3"/>
    </row>
    <row r="9" spans="2:12" x14ac:dyDescent="0.2">
      <c r="B9" s="8" t="s">
        <v>60</v>
      </c>
      <c r="C9" s="8" t="s">
        <v>61</v>
      </c>
      <c r="D9" s="3"/>
      <c r="E9" s="3"/>
      <c r="F9" s="3"/>
      <c r="G9" s="3"/>
      <c r="H9" s="3"/>
      <c r="I9" s="3"/>
      <c r="J9" s="3"/>
      <c r="K9" s="3"/>
      <c r="L9" s="3"/>
    </row>
    <row r="10" spans="2:12" ht="25.5" x14ac:dyDescent="0.2">
      <c r="B10" s="7">
        <v>1080</v>
      </c>
      <c r="C10" s="7" t="s">
        <v>17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">
      <c r="B11" s="9"/>
      <c r="C11" s="2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2">
      <c r="B12" s="10" t="s">
        <v>62</v>
      </c>
      <c r="C12" s="2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2">
      <c r="B13" s="9"/>
      <c r="C13" s="2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2">
      <c r="B14" s="6" t="s">
        <v>63</v>
      </c>
      <c r="C14" s="7" t="s">
        <v>71</v>
      </c>
      <c r="F14" s="3"/>
      <c r="G14" s="3"/>
      <c r="H14" s="3"/>
      <c r="I14" s="3"/>
      <c r="J14" s="3"/>
      <c r="K14" s="3"/>
      <c r="L14" s="3"/>
    </row>
    <row r="15" spans="2:12" ht="25.5" x14ac:dyDescent="0.2">
      <c r="B15" s="6" t="s">
        <v>64</v>
      </c>
      <c r="C15" s="7">
        <v>102002</v>
      </c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2">
      <c r="B16" s="6" t="s">
        <v>65</v>
      </c>
      <c r="C16" s="7" t="s">
        <v>18</v>
      </c>
      <c r="D16" s="3"/>
      <c r="E16" s="3"/>
      <c r="F16" s="3"/>
      <c r="G16" s="3"/>
      <c r="H16" s="3"/>
      <c r="I16" s="3"/>
      <c r="J16" s="3"/>
      <c r="K16" s="3"/>
      <c r="L16" s="3"/>
    </row>
    <row r="17" spans="2:12" ht="26.25" customHeight="1" x14ac:dyDescent="0.2">
      <c r="B17" s="6" t="s">
        <v>66</v>
      </c>
      <c r="C17" s="7">
        <v>1080</v>
      </c>
      <c r="D17" s="100" t="s">
        <v>73</v>
      </c>
      <c r="E17" s="101"/>
      <c r="F17" s="101"/>
      <c r="G17" s="101"/>
      <c r="H17" s="101"/>
      <c r="I17" s="101"/>
      <c r="J17" s="101"/>
      <c r="K17" s="101"/>
      <c r="L17" s="102"/>
    </row>
    <row r="18" spans="2:12" ht="15" customHeight="1" x14ac:dyDescent="0.2">
      <c r="B18" s="6" t="s">
        <v>67</v>
      </c>
      <c r="C18" s="7"/>
      <c r="D18" s="103" t="s">
        <v>94</v>
      </c>
      <c r="E18" s="103" t="s">
        <v>95</v>
      </c>
      <c r="F18" s="106" t="s">
        <v>96</v>
      </c>
      <c r="G18" s="106" t="s">
        <v>97</v>
      </c>
      <c r="H18" s="106" t="s">
        <v>98</v>
      </c>
      <c r="I18" s="103" t="s">
        <v>99</v>
      </c>
      <c r="J18" s="103" t="s">
        <v>80</v>
      </c>
      <c r="K18" s="103" t="s">
        <v>100</v>
      </c>
      <c r="L18" s="109" t="s">
        <v>74</v>
      </c>
    </row>
    <row r="19" spans="2:12" ht="43.5" customHeight="1" x14ac:dyDescent="0.2">
      <c r="B19" s="12" t="s">
        <v>41</v>
      </c>
      <c r="C19" s="7" t="s">
        <v>86</v>
      </c>
      <c r="D19" s="104"/>
      <c r="E19" s="104"/>
      <c r="F19" s="107"/>
      <c r="G19" s="107"/>
      <c r="H19" s="107"/>
      <c r="I19" s="104"/>
      <c r="J19" s="104"/>
      <c r="K19" s="104"/>
      <c r="L19" s="110"/>
    </row>
    <row r="20" spans="2:12" ht="51" x14ac:dyDescent="0.2">
      <c r="B20" s="12" t="s">
        <v>68</v>
      </c>
      <c r="C20" s="7" t="s">
        <v>87</v>
      </c>
      <c r="D20" s="104"/>
      <c r="E20" s="104"/>
      <c r="F20" s="107"/>
      <c r="G20" s="107"/>
      <c r="H20" s="107"/>
      <c r="I20" s="104"/>
      <c r="J20" s="104"/>
      <c r="K20" s="104"/>
      <c r="L20" s="110"/>
    </row>
    <row r="21" spans="2:12" x14ac:dyDescent="0.2">
      <c r="B21" s="12" t="s">
        <v>43</v>
      </c>
      <c r="C21" s="7" t="s">
        <v>88</v>
      </c>
      <c r="D21" s="104"/>
      <c r="E21" s="104"/>
      <c r="F21" s="107"/>
      <c r="G21" s="107"/>
      <c r="H21" s="107"/>
      <c r="I21" s="104"/>
      <c r="J21" s="104"/>
      <c r="K21" s="104"/>
      <c r="L21" s="110"/>
    </row>
    <row r="22" spans="2:12" ht="25.5" x14ac:dyDescent="0.2">
      <c r="B22" s="7" t="s">
        <v>75</v>
      </c>
      <c r="C22" s="13" t="s">
        <v>18</v>
      </c>
      <c r="D22" s="104"/>
      <c r="E22" s="104"/>
      <c r="F22" s="107"/>
      <c r="G22" s="107"/>
      <c r="H22" s="107"/>
      <c r="I22" s="104"/>
      <c r="J22" s="104"/>
      <c r="K22" s="104"/>
      <c r="L22" s="110"/>
    </row>
    <row r="23" spans="2:12" x14ac:dyDescent="0.2">
      <c r="B23" s="14"/>
      <c r="C23" s="15" t="s">
        <v>72</v>
      </c>
      <c r="D23" s="105"/>
      <c r="E23" s="105"/>
      <c r="F23" s="108"/>
      <c r="G23" s="108"/>
      <c r="H23" s="108"/>
      <c r="I23" s="105"/>
      <c r="J23" s="105"/>
      <c r="K23" s="105"/>
      <c r="L23" s="111"/>
    </row>
    <row r="24" spans="2:12" ht="25.5" x14ac:dyDescent="0.2">
      <c r="B24" s="7" t="s">
        <v>69</v>
      </c>
      <c r="C24" s="71" t="s">
        <v>90</v>
      </c>
      <c r="D24" s="16"/>
      <c r="E24" s="17"/>
      <c r="F24" s="17">
        <v>61</v>
      </c>
      <c r="G24" s="17">
        <v>122</v>
      </c>
      <c r="H24" s="17">
        <v>183</v>
      </c>
      <c r="I24" s="17">
        <v>244</v>
      </c>
      <c r="J24" s="17">
        <v>244</v>
      </c>
      <c r="K24" s="17">
        <v>244</v>
      </c>
      <c r="L24" s="17"/>
    </row>
    <row r="25" spans="2:12" ht="25.5" x14ac:dyDescent="0.2">
      <c r="B25" s="7" t="s">
        <v>69</v>
      </c>
      <c r="C25" s="71" t="s">
        <v>91</v>
      </c>
      <c r="D25" s="16"/>
      <c r="E25" s="17"/>
      <c r="F25" s="17">
        <v>178</v>
      </c>
      <c r="G25" s="17">
        <v>355</v>
      </c>
      <c r="H25" s="17">
        <v>533</v>
      </c>
      <c r="I25" s="17">
        <v>710</v>
      </c>
      <c r="J25" s="17">
        <v>710</v>
      </c>
      <c r="K25" s="17">
        <v>710</v>
      </c>
      <c r="L25" s="17"/>
    </row>
    <row r="26" spans="2:12" x14ac:dyDescent="0.2">
      <c r="B26" s="7" t="s">
        <v>69</v>
      </c>
      <c r="C26" s="71" t="s">
        <v>92</v>
      </c>
      <c r="D26" s="16"/>
      <c r="E26" s="17"/>
      <c r="F26" s="17">
        <v>60</v>
      </c>
      <c r="G26" s="17">
        <v>120</v>
      </c>
      <c r="H26" s="17">
        <v>179</v>
      </c>
      <c r="I26" s="17">
        <v>239</v>
      </c>
      <c r="J26" s="17">
        <v>239</v>
      </c>
      <c r="K26" s="17">
        <v>239</v>
      </c>
      <c r="L26" s="17"/>
    </row>
    <row r="27" spans="2:12" x14ac:dyDescent="0.2">
      <c r="B27" s="7" t="s">
        <v>89</v>
      </c>
      <c r="C27" s="71" t="s">
        <v>93</v>
      </c>
      <c r="D27" s="16"/>
      <c r="E27" s="17"/>
      <c r="F27" s="17">
        <v>100</v>
      </c>
      <c r="G27" s="17">
        <v>100</v>
      </c>
      <c r="H27" s="17">
        <v>100</v>
      </c>
      <c r="I27" s="17">
        <v>100</v>
      </c>
      <c r="J27" s="17">
        <v>100</v>
      </c>
      <c r="K27" s="17">
        <v>100</v>
      </c>
      <c r="L27" s="17" t="s">
        <v>0</v>
      </c>
    </row>
    <row r="28" spans="2:12" ht="15" customHeight="1" x14ac:dyDescent="0.2">
      <c r="B28" s="18" t="s">
        <v>70</v>
      </c>
      <c r="C28" s="19"/>
      <c r="D28" s="20"/>
      <c r="E28" s="21"/>
      <c r="F28" s="21">
        <v>8568.0833333333339</v>
      </c>
      <c r="G28" s="21">
        <v>21420.208333333336</v>
      </c>
      <c r="H28" s="21">
        <v>34272.333333333336</v>
      </c>
      <c r="I28" s="21">
        <v>51408.5</v>
      </c>
      <c r="J28" s="21">
        <v>51408.5</v>
      </c>
      <c r="K28" s="21">
        <v>51408.5</v>
      </c>
      <c r="L28" s="21"/>
    </row>
    <row r="31" spans="2:12" x14ac:dyDescent="0.2">
      <c r="B31" s="6" t="s">
        <v>63</v>
      </c>
      <c r="C31" s="7" t="s">
        <v>71</v>
      </c>
      <c r="F31" s="3"/>
      <c r="G31" s="3"/>
      <c r="H31" s="3"/>
      <c r="I31" s="3"/>
      <c r="J31" s="3"/>
      <c r="K31" s="3"/>
      <c r="L31" s="3"/>
    </row>
    <row r="32" spans="2:12" ht="25.5" x14ac:dyDescent="0.2">
      <c r="B32" s="6" t="s">
        <v>64</v>
      </c>
      <c r="C32" s="7">
        <v>102002</v>
      </c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">
      <c r="B33" s="6" t="s">
        <v>65</v>
      </c>
      <c r="C33" s="7" t="s">
        <v>18</v>
      </c>
      <c r="D33" s="3"/>
      <c r="E33" s="3"/>
      <c r="F33" s="3"/>
      <c r="G33" s="3"/>
      <c r="H33" s="3"/>
      <c r="I33" s="3"/>
      <c r="J33" s="3"/>
      <c r="K33" s="3"/>
      <c r="L33" s="3"/>
    </row>
    <row r="34" spans="2:12" ht="26.25" customHeight="1" x14ac:dyDescent="0.2">
      <c r="B34" s="6" t="s">
        <v>66</v>
      </c>
      <c r="C34" s="7">
        <v>1080</v>
      </c>
      <c r="D34" s="100" t="s">
        <v>73</v>
      </c>
      <c r="E34" s="101"/>
      <c r="F34" s="101"/>
      <c r="G34" s="101"/>
      <c r="H34" s="101"/>
      <c r="I34" s="101"/>
      <c r="J34" s="101"/>
      <c r="K34" s="101"/>
      <c r="L34" s="102"/>
    </row>
    <row r="35" spans="2:12" ht="15" customHeight="1" x14ac:dyDescent="0.2">
      <c r="B35" s="6" t="s">
        <v>67</v>
      </c>
      <c r="C35" s="7"/>
      <c r="D35" s="103" t="s">
        <v>94</v>
      </c>
      <c r="E35" s="103" t="s">
        <v>95</v>
      </c>
      <c r="F35" s="106" t="s">
        <v>96</v>
      </c>
      <c r="G35" s="106" t="s">
        <v>97</v>
      </c>
      <c r="H35" s="106" t="s">
        <v>98</v>
      </c>
      <c r="I35" s="103" t="s">
        <v>99</v>
      </c>
      <c r="J35" s="103" t="s">
        <v>80</v>
      </c>
      <c r="K35" s="103" t="s">
        <v>100</v>
      </c>
      <c r="L35" s="109" t="s">
        <v>74</v>
      </c>
    </row>
    <row r="36" spans="2:12" x14ac:dyDescent="0.2">
      <c r="B36" s="12" t="s">
        <v>41</v>
      </c>
      <c r="C36" s="7" t="s">
        <v>19</v>
      </c>
      <c r="D36" s="104"/>
      <c r="E36" s="104"/>
      <c r="F36" s="107"/>
      <c r="G36" s="107"/>
      <c r="H36" s="107"/>
      <c r="I36" s="104"/>
      <c r="J36" s="104"/>
      <c r="K36" s="104"/>
      <c r="L36" s="110"/>
    </row>
    <row r="37" spans="2:12" ht="25.5" x14ac:dyDescent="0.2">
      <c r="B37" s="12" t="s">
        <v>68</v>
      </c>
      <c r="C37" s="7" t="s">
        <v>45</v>
      </c>
      <c r="D37" s="104"/>
      <c r="E37" s="104"/>
      <c r="F37" s="107"/>
      <c r="G37" s="107"/>
      <c r="H37" s="107"/>
      <c r="I37" s="104"/>
      <c r="J37" s="104"/>
      <c r="K37" s="104"/>
      <c r="L37" s="110"/>
    </row>
    <row r="38" spans="2:12" ht="25.5" x14ac:dyDescent="0.2">
      <c r="B38" s="12" t="s">
        <v>43</v>
      </c>
      <c r="C38" s="7" t="s">
        <v>44</v>
      </c>
      <c r="D38" s="104"/>
      <c r="E38" s="104"/>
      <c r="F38" s="107"/>
      <c r="G38" s="107"/>
      <c r="H38" s="107"/>
      <c r="I38" s="104"/>
      <c r="J38" s="104"/>
      <c r="K38" s="104"/>
      <c r="L38" s="110"/>
    </row>
    <row r="39" spans="2:12" ht="25.5" x14ac:dyDescent="0.2">
      <c r="B39" s="7" t="s">
        <v>75</v>
      </c>
      <c r="C39" s="13" t="s">
        <v>18</v>
      </c>
      <c r="D39" s="104"/>
      <c r="E39" s="104"/>
      <c r="F39" s="107"/>
      <c r="G39" s="107"/>
      <c r="H39" s="107"/>
      <c r="I39" s="104"/>
      <c r="J39" s="104"/>
      <c r="K39" s="104"/>
      <c r="L39" s="110"/>
    </row>
    <row r="40" spans="2:12" x14ac:dyDescent="0.2">
      <c r="B40" s="14"/>
      <c r="C40" s="15" t="s">
        <v>72</v>
      </c>
      <c r="D40" s="105"/>
      <c r="E40" s="105"/>
      <c r="F40" s="108"/>
      <c r="G40" s="108"/>
      <c r="H40" s="108"/>
      <c r="I40" s="105"/>
      <c r="J40" s="105"/>
      <c r="K40" s="105"/>
      <c r="L40" s="111"/>
    </row>
    <row r="41" spans="2:12" x14ac:dyDescent="0.2">
      <c r="B41" s="7" t="s">
        <v>69</v>
      </c>
      <c r="C41" s="7" t="s">
        <v>77</v>
      </c>
      <c r="D41" s="16"/>
      <c r="E41" s="17"/>
      <c r="F41" s="17"/>
      <c r="G41" s="17"/>
      <c r="H41" s="17"/>
      <c r="I41" s="17"/>
      <c r="J41" s="17"/>
      <c r="K41" s="17"/>
      <c r="L41" s="17"/>
    </row>
    <row r="42" spans="2:12" x14ac:dyDescent="0.2">
      <c r="B42" s="7" t="s">
        <v>69</v>
      </c>
      <c r="C42" s="7" t="s">
        <v>78</v>
      </c>
      <c r="D42" s="16"/>
      <c r="E42" s="17"/>
      <c r="F42" s="17"/>
      <c r="G42" s="17"/>
      <c r="H42" s="17"/>
      <c r="I42" s="17">
        <v>8</v>
      </c>
      <c r="J42" s="17">
        <v>1</v>
      </c>
      <c r="K42" s="17"/>
      <c r="L42" s="17"/>
    </row>
    <row r="43" spans="2:12" x14ac:dyDescent="0.2">
      <c r="B43" s="7" t="s">
        <v>76</v>
      </c>
      <c r="C43" s="7" t="s">
        <v>79</v>
      </c>
      <c r="D43" s="16"/>
      <c r="E43" s="17"/>
      <c r="F43" s="17"/>
      <c r="G43" s="17"/>
      <c r="H43" s="17"/>
      <c r="I43" s="17"/>
      <c r="J43" s="17"/>
      <c r="K43" s="17"/>
      <c r="L43" s="17"/>
    </row>
    <row r="44" spans="2:12" ht="15" customHeight="1" x14ac:dyDescent="0.2">
      <c r="B44" s="22" t="s">
        <v>70</v>
      </c>
      <c r="C44" s="22"/>
      <c r="D44" s="20">
        <v>0</v>
      </c>
      <c r="E44" s="21">
        <v>0</v>
      </c>
      <c r="F44" s="21">
        <v>32923</v>
      </c>
      <c r="G44" s="21">
        <v>65846</v>
      </c>
      <c r="H44" s="21">
        <v>98769</v>
      </c>
      <c r="I44" s="21">
        <v>131692</v>
      </c>
      <c r="J44" s="21">
        <v>15606.5</v>
      </c>
      <c r="K44" s="21"/>
      <c r="L44" s="21"/>
    </row>
  </sheetData>
  <mergeCells count="2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34:L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0" orientation="landscape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zoomScale="98" zoomScaleNormal="98" workbookViewId="0">
      <selection activeCell="D25" sqref="D25"/>
    </sheetView>
  </sheetViews>
  <sheetFormatPr defaultRowHeight="14.25" x14ac:dyDescent="0.2"/>
  <cols>
    <col min="1" max="1" width="3.85546875" style="4" customWidth="1"/>
    <col min="2" max="2" width="18.28515625" style="4" customWidth="1"/>
    <col min="3" max="3" width="17.42578125" style="4" customWidth="1"/>
    <col min="4" max="4" width="11.85546875" style="4" customWidth="1"/>
    <col min="5" max="5" width="54.28515625" style="4" customWidth="1"/>
    <col min="6" max="6" width="18.140625" style="4" customWidth="1"/>
    <col min="7" max="16384" width="9.140625" style="4"/>
  </cols>
  <sheetData>
    <row r="1" spans="2:6" x14ac:dyDescent="0.2">
      <c r="C1" s="2"/>
      <c r="D1" s="2"/>
      <c r="E1" s="2"/>
      <c r="F1" s="52" t="s">
        <v>10</v>
      </c>
    </row>
    <row r="2" spans="2:6" x14ac:dyDescent="0.2">
      <c r="C2" s="53"/>
      <c r="D2" s="53"/>
      <c r="E2" s="54"/>
      <c r="F2" s="54"/>
    </row>
    <row r="3" spans="2:6" x14ac:dyDescent="0.2">
      <c r="B3" s="55"/>
      <c r="C3" s="56"/>
      <c r="D3" s="56"/>
      <c r="E3" s="55"/>
      <c r="F3" s="55"/>
    </row>
    <row r="4" spans="2:6" ht="19.5" customHeight="1" x14ac:dyDescent="0.2">
      <c r="B4" s="114" t="s">
        <v>8</v>
      </c>
      <c r="C4" s="114"/>
      <c r="D4" s="114"/>
      <c r="E4" s="7">
        <v>102030</v>
      </c>
      <c r="F4" s="55"/>
    </row>
    <row r="5" spans="2:6" ht="17.25" customHeight="1" x14ac:dyDescent="0.2">
      <c r="B5" s="114" t="s">
        <v>9</v>
      </c>
      <c r="C5" s="114"/>
      <c r="D5" s="114"/>
      <c r="E5" s="7" t="s">
        <v>20</v>
      </c>
      <c r="F5" s="55"/>
    </row>
    <row r="6" spans="2:6" x14ac:dyDescent="0.2">
      <c r="C6" s="56"/>
      <c r="D6" s="56"/>
      <c r="E6" s="55"/>
      <c r="F6" s="55"/>
    </row>
    <row r="7" spans="2:6" ht="42" customHeight="1" x14ac:dyDescent="0.2">
      <c r="B7" s="121" t="s">
        <v>15</v>
      </c>
      <c r="C7" s="121"/>
      <c r="D7" s="121"/>
      <c r="E7" s="121"/>
      <c r="F7" s="121"/>
    </row>
    <row r="8" spans="2:6" x14ac:dyDescent="0.2">
      <c r="B8" s="55"/>
      <c r="C8" s="55"/>
      <c r="D8" s="55"/>
      <c r="E8" s="55"/>
      <c r="F8" s="55"/>
    </row>
    <row r="9" spans="2:6" ht="15" customHeight="1" x14ac:dyDescent="0.2">
      <c r="B9" s="115" t="s">
        <v>11</v>
      </c>
      <c r="C9" s="116"/>
      <c r="D9" s="117" t="s">
        <v>16</v>
      </c>
      <c r="E9" s="118"/>
      <c r="F9" s="122" t="s">
        <v>12</v>
      </c>
    </row>
    <row r="10" spans="2:6" ht="25.5" customHeight="1" x14ac:dyDescent="0.2">
      <c r="B10" s="57" t="s">
        <v>7</v>
      </c>
      <c r="C10" s="57" t="s">
        <v>13</v>
      </c>
      <c r="D10" s="119"/>
      <c r="E10" s="120"/>
      <c r="F10" s="123"/>
    </row>
    <row r="11" spans="2:6" ht="15" customHeight="1" x14ac:dyDescent="0.2">
      <c r="B11" s="58" t="s">
        <v>14</v>
      </c>
      <c r="C11" s="59"/>
      <c r="D11" s="60"/>
      <c r="E11" s="60"/>
      <c r="F11" s="61"/>
    </row>
    <row r="12" spans="2:6" ht="27.75" customHeight="1" x14ac:dyDescent="0.2">
      <c r="B12" s="112">
        <v>1080</v>
      </c>
      <c r="C12" s="62"/>
      <c r="D12" s="124" t="s">
        <v>17</v>
      </c>
      <c r="E12" s="124"/>
      <c r="F12" s="63">
        <f>SUM(F13:F16)</f>
        <v>183100.5</v>
      </c>
    </row>
    <row r="13" spans="2:6" ht="38.25" customHeight="1" x14ac:dyDescent="0.2">
      <c r="B13" s="112"/>
      <c r="C13" s="64"/>
      <c r="D13" s="113" t="s">
        <v>86</v>
      </c>
      <c r="E13" s="113"/>
      <c r="F13" s="76">
        <f>+'Հավելված 3 Մաս 4'!I28</f>
        <v>51408.5</v>
      </c>
    </row>
    <row r="14" spans="2:6" x14ac:dyDescent="0.2">
      <c r="B14" s="112"/>
      <c r="C14" s="65"/>
      <c r="D14" s="66"/>
      <c r="E14" s="67" t="s">
        <v>18</v>
      </c>
      <c r="F14" s="77"/>
    </row>
    <row r="15" spans="2:6" ht="38.25" customHeight="1" x14ac:dyDescent="0.2">
      <c r="B15" s="112"/>
      <c r="C15" s="64"/>
      <c r="D15" s="113" t="s">
        <v>19</v>
      </c>
      <c r="E15" s="113"/>
      <c r="F15" s="75">
        <f>+'Հավելված 3 Մաս 4'!I44</f>
        <v>131692</v>
      </c>
    </row>
    <row r="16" spans="2:6" x14ac:dyDescent="0.2">
      <c r="B16" s="112"/>
      <c r="C16" s="65"/>
      <c r="D16" s="66"/>
      <c r="E16" s="67" t="s">
        <v>18</v>
      </c>
      <c r="F16" s="77"/>
    </row>
  </sheetData>
  <mergeCells count="12">
    <mergeCell ref="B12:B16"/>
    <mergeCell ref="D13:E13"/>
    <mergeCell ref="B4:D4"/>
    <mergeCell ref="B5:D5"/>
    <mergeCell ref="B9:C9"/>
    <mergeCell ref="D9:E10"/>
    <mergeCell ref="B7:F7"/>
    <mergeCell ref="F13:F14"/>
    <mergeCell ref="F9:F10"/>
    <mergeCell ref="D12:E12"/>
    <mergeCell ref="D15:E15"/>
    <mergeCell ref="F15:F16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2'!_ftnref4</vt:lpstr>
      <vt:lpstr>'Հավելված 3 Մաս 2'!_ftnref5</vt:lpstr>
      <vt:lpstr>'Հավելված 3 Մաս 2'!_Toc501014755</vt:lpstr>
      <vt:lpstr>'Հավելված 3 Մաս 4'!_Toc501014755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2021-04-14T11:36:09Z</cp:lastPrinted>
  <dcterms:created xsi:type="dcterms:W3CDTF">2017-12-06T07:28:20Z</dcterms:created>
  <dcterms:modified xsi:type="dcterms:W3CDTF">2021-04-15T13:20:14Z</dcterms:modified>
</cp:coreProperties>
</file>